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D20" i="3"/>
  <c r="C20"/>
  <c r="E21"/>
  <c r="C11"/>
  <c r="D11"/>
  <c r="D16"/>
  <c r="D18"/>
  <c r="D24"/>
  <c r="D29"/>
  <c r="C18"/>
  <c r="C24"/>
  <c r="C29"/>
  <c r="E27"/>
  <c r="E28"/>
  <c r="C16"/>
  <c r="E25"/>
  <c r="E11"/>
  <c r="E12"/>
  <c r="E13"/>
  <c r="E15"/>
  <c r="E16"/>
  <c r="E17"/>
  <c r="E20"/>
  <c r="E22"/>
  <c r="E23"/>
  <c r="E24"/>
  <c r="E26"/>
  <c r="E29"/>
</calcChain>
</file>

<file path=xl/sharedStrings.xml><?xml version="1.0" encoding="utf-8"?>
<sst xmlns="http://schemas.openxmlformats.org/spreadsheetml/2006/main" count="45" uniqueCount="45">
  <si>
    <t>Наименование</t>
  </si>
  <si>
    <t>НАЦИОНАЛЬНАЯ БЕЗОПАСНОСТЬ И ПРАВООХРАНИТЕЛЬНАЯ ДЕЯТЕЛЬНОСТЬ</t>
  </si>
  <si>
    <t>03</t>
  </si>
  <si>
    <t>01</t>
  </si>
  <si>
    <t>02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</si>
  <si>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</si>
  <si>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</si>
  <si>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</si>
  <si>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</si>
  <si>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</si>
  <si>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</si>
  <si>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</si>
  <si>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</si>
  <si>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</si>
  <si>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</si>
  <si>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</si>
  <si>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</si>
  <si>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</si>
  <si>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</si>
  <si>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</si>
  <si>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</si>
  <si>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</si>
  <si>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</si>
  <si>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</si>
  <si>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0104</t>
  </si>
  <si>
    <t>0106</t>
  </si>
  <si>
    <t>0111</t>
  </si>
  <si>
    <t>0113</t>
  </si>
  <si>
    <t>0203</t>
  </si>
  <si>
    <t>0409</t>
  </si>
  <si>
    <t>0412</t>
  </si>
  <si>
    <t>0502</t>
  </si>
  <si>
    <t>0310</t>
  </si>
  <si>
    <t>Обеспечение пожарной безопасности</t>
  </si>
  <si>
    <t>Благоустройство</t>
  </si>
  <si>
    <t>0503</t>
  </si>
  <si>
    <t>Уточненные бюджетные назначения на 2018 год</t>
  </si>
  <si>
    <t>Культра, кинемотография</t>
  </si>
  <si>
    <t>08</t>
  </si>
  <si>
    <t>Культура</t>
  </si>
  <si>
    <t>0801</t>
  </si>
  <si>
    <t>Сведения об исполнении бюджета Рамасухского городского поселения Почепского муниципального района за 9 месяцев года по расходам в разрезе разделов и подразделов классификации расходов</t>
  </si>
  <si>
    <t>Кассовое исполнение за 9 месяцев 2018 года</t>
  </si>
  <si>
    <t>ВОДНОЕ ХОЗЯЙСТВО</t>
  </si>
  <si>
    <t>0406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</si>
</sst>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0" fillId="26" borderId="5" applyNumberFormat="0" applyAlignment="0" applyProtection="0"/>
    <xf numFmtId="0" fontId="21" fillId="27" borderId="6" applyNumberFormat="0" applyAlignment="0" applyProtection="0"/>
    <xf numFmtId="0" fontId="22" fillId="27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8" borderId="11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7" fillId="0" borderId="0"/>
    <xf numFmtId="0" fontId="2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52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1" xfId="38" applyFont="1" applyBorder="1" applyAlignment="1">
      <alignment wrapText="1"/>
    </xf>
    <xf numFmtId="0" fontId="10" fillId="0" borderId="1" xfId="38" applyFont="1" applyBorder="1" applyAlignment="1">
      <alignment horizontal="center" vertical="center" wrapText="1"/>
    </xf>
    <xf numFmtId="49" fontId="11" fillId="0" borderId="1" xfId="38" applyNumberFormat="1" applyFont="1" applyBorder="1" applyAlignment="1">
      <alignment horizontal="right" vertical="center"/>
    </xf>
    <xf numFmtId="43" fontId="8" fillId="0" borderId="1" xfId="45" applyFont="1" applyBorder="1" applyAlignment="1">
      <alignment horizontal="right" vertical="center"/>
    </xf>
    <xf numFmtId="49" fontId="2" fillId="0" borderId="1" xfId="38" applyNumberFormat="1" applyFont="1" applyBorder="1" applyAlignment="1">
      <alignment horizontal="right"/>
    </xf>
    <xf numFmtId="43" fontId="2" fillId="0" borderId="1" xfId="45" quotePrefix="1" applyFont="1" applyBorder="1" applyAlignment="1">
      <alignment horizontal="right"/>
    </xf>
    <xf numFmtId="43" fontId="2" fillId="0" borderId="1" xfId="45" applyFont="1" applyBorder="1" applyAlignment="1">
      <alignment horizontal="right" vertical="center"/>
    </xf>
    <xf numFmtId="43" fontId="2" fillId="0" borderId="1" xfId="45" applyFont="1" applyBorder="1"/>
    <xf numFmtId="0" fontId="13" fillId="0" borderId="1" xfId="38" applyFont="1" applyFill="1" applyBorder="1" applyAlignment="1">
      <alignment horizontal="center" wrapText="1"/>
    </xf>
    <xf numFmtId="49" fontId="2" fillId="0" borderId="1" xfId="38" applyNumberFormat="1" applyFont="1" applyFill="1" applyBorder="1" applyAlignment="1">
      <alignment horizontal="right"/>
    </xf>
    <xf numFmtId="0" fontId="13" fillId="0" borderId="1" xfId="38" applyFont="1" applyBorder="1" applyAlignment="1">
      <alignment wrapText="1"/>
    </xf>
    <xf numFmtId="0" fontId="6" fillId="0" borderId="1" xfId="38" applyFont="1" applyBorder="1" applyAlignment="1">
      <alignment horizontal="center" wrapText="1"/>
    </xf>
    <xf numFmtId="43" fontId="8" fillId="0" borderId="1" xfId="45" applyFont="1" applyBorder="1"/>
    <xf numFmtId="49" fontId="14" fillId="0" borderId="1" xfId="38" applyNumberFormat="1" applyFont="1" applyBorder="1" applyAlignment="1">
      <alignment horizontal="right"/>
    </xf>
    <xf numFmtId="43" fontId="13" fillId="0" borderId="1" xfId="45" applyFont="1" applyBorder="1"/>
    <xf numFmtId="43" fontId="13" fillId="0" borderId="1" xfId="45" applyFont="1" applyBorder="1" applyAlignment="1">
      <alignment horizontal="right" vertical="center"/>
    </xf>
    <xf numFmtId="0" fontId="12" fillId="0" borderId="1" xfId="38" applyFont="1" applyBorder="1" applyAlignment="1">
      <alignment horizontal="center" wrapText="1"/>
    </xf>
    <xf numFmtId="49" fontId="11" fillId="0" borderId="1" xfId="38" applyNumberFormat="1" applyFont="1" applyBorder="1" applyAlignment="1">
      <alignment horizontal="right"/>
    </xf>
    <xf numFmtId="0" fontId="6" fillId="0" borderId="1" xfId="38" applyNumberFormat="1" applyFont="1" applyBorder="1" applyAlignment="1">
      <alignment horizontal="center" wrapText="1"/>
    </xf>
    <xf numFmtId="0" fontId="11" fillId="0" borderId="1" xfId="38" applyNumberFormat="1" applyFont="1" applyBorder="1" applyAlignment="1">
      <alignment horizontal="right"/>
    </xf>
    <xf numFmtId="43" fontId="2" fillId="0" borderId="1" xfId="45" applyFont="1" applyBorder="1" applyAlignment="1">
      <alignment horizontal="right"/>
    </xf>
    <xf numFmtId="0" fontId="6" fillId="0" borderId="1" xfId="38" applyFont="1" applyFill="1" applyBorder="1" applyAlignment="1">
      <alignment horizontal="center" wrapText="1"/>
    </xf>
    <xf numFmtId="49" fontId="11" fillId="0" borderId="1" xfId="38" applyNumberFormat="1" applyFont="1" applyFill="1" applyBorder="1" applyAlignment="1">
      <alignment horizontal="right"/>
    </xf>
    <xf numFmtId="0" fontId="16" fillId="0" borderId="1" xfId="38" applyFont="1" applyFill="1" applyBorder="1" applyAlignment="1">
      <alignment horizontal="left" wrapText="1"/>
    </xf>
    <xf numFmtId="0" fontId="7" fillId="0" borderId="1" xfId="38" applyFont="1" applyBorder="1" applyAlignment="1">
      <alignment horizontal="center" wrapText="1"/>
    </xf>
    <xf numFmtId="0" fontId="2" fillId="0" borderId="1" xfId="38" applyBorder="1"/>
    <xf numFmtId="43" fontId="8" fillId="0" borderId="1" xfId="45" applyFont="1" applyBorder="1" applyAlignment="1">
      <alignment horizontal="right"/>
    </xf>
    <xf numFmtId="0" fontId="15" fillId="0" borderId="1" xfId="38" applyNumberFormat="1" applyFont="1" applyBorder="1" applyAlignment="1">
      <alignment horizontal="left" wrapText="1"/>
    </xf>
    <xf numFmtId="0" fontId="13" fillId="0" borderId="1" xfId="38" applyFont="1" applyBorder="1" applyAlignment="1">
      <alignment horizontal="left" wrapText="1"/>
    </xf>
    <xf numFmtId="0" fontId="13" fillId="0" borderId="1" xfId="38" applyFont="1" applyFill="1" applyBorder="1" applyAlignment="1">
      <alignment horizontal="left" wrapText="1"/>
    </xf>
    <xf numFmtId="0" fontId="15" fillId="0" borderId="1" xfId="38" applyFont="1" applyBorder="1" applyAlignment="1">
      <alignment horizontal="left" wrapText="1"/>
    </xf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11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workbookViewId="0">
      <selection activeCell="D28" sqref="D28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2" t="s">
        <v>19</v>
      </c>
      <c r="B1" s="7"/>
      <c r="C1" s="11"/>
      <c r="D1" s="11"/>
      <c r="E1" s="11"/>
    </row>
    <row r="2" spans="1:5" ht="15" hidden="1" customHeight="1">
      <c r="A2" s="1"/>
      <c r="B2" s="8"/>
      <c r="C2" s="11"/>
      <c r="D2" s="11"/>
      <c r="E2" s="11"/>
    </row>
    <row r="3" spans="1:5" ht="15" hidden="1" customHeight="1">
      <c r="A3" s="1"/>
      <c r="B3" s="8"/>
      <c r="C3" s="11"/>
      <c r="D3" s="11"/>
      <c r="E3" s="11"/>
    </row>
    <row r="4" spans="1:5" ht="15" hidden="1" customHeight="1">
      <c r="A4" s="1"/>
      <c r="B4" s="8"/>
      <c r="C4" s="11"/>
      <c r="D4" s="11"/>
      <c r="E4" s="11"/>
    </row>
    <row r="5" spans="1:5" ht="13.5" customHeight="1">
      <c r="A5" s="1"/>
      <c r="B5" s="8"/>
      <c r="C5" s="11"/>
      <c r="D5" s="11"/>
      <c r="E5" s="11"/>
    </row>
    <row r="6" spans="1:5" ht="80.25" customHeight="1">
      <c r="A6" s="47" t="s">
        <v>41</v>
      </c>
      <c r="B6" s="47"/>
      <c r="C6" s="47"/>
      <c r="D6" s="47"/>
      <c r="E6" s="47"/>
    </row>
    <row r="7" spans="1:5" ht="18">
      <c r="A7" s="5"/>
      <c r="B7" s="3"/>
      <c r="C7" s="4"/>
      <c r="D7" s="4"/>
      <c r="E7" s="4"/>
    </row>
    <row r="8" spans="1:5" ht="17.45" customHeight="1">
      <c r="A8" s="48" t="s">
        <v>0</v>
      </c>
      <c r="B8" s="50" t="s">
        <v>22</v>
      </c>
      <c r="C8" s="45" t="s">
        <v>36</v>
      </c>
      <c r="D8" s="45" t="s">
        <v>42</v>
      </c>
      <c r="E8" s="45" t="s">
        <v>23</v>
      </c>
    </row>
    <row r="9" spans="1:5" ht="40.5" customHeight="1">
      <c r="A9" s="49"/>
      <c r="B9" s="51"/>
      <c r="C9" s="46"/>
      <c r="D9" s="46"/>
      <c r="E9" s="46"/>
    </row>
    <row r="10" spans="1:5">
      <c r="A10" s="6">
        <v>1</v>
      </c>
      <c r="B10" s="9" t="s">
        <v>20</v>
      </c>
      <c r="C10" s="12">
        <v>3</v>
      </c>
      <c r="D10" s="10">
        <v>4</v>
      </c>
      <c r="E10" s="10">
        <v>5</v>
      </c>
    </row>
    <row r="11" spans="1:5" ht="18">
      <c r="A11" s="15" t="s">
        <v>6</v>
      </c>
      <c r="B11" s="16" t="s">
        <v>3</v>
      </c>
      <c r="C11" s="17">
        <f>C12+C13+C14+C15</f>
        <v>1159630</v>
      </c>
      <c r="D11" s="17">
        <f>D12+D13+D14+D15</f>
        <v>700089.56</v>
      </c>
      <c r="E11" s="17">
        <f>D11/C11*100</f>
        <v>60.371804799806839</v>
      </c>
    </row>
    <row r="12" spans="1:5" ht="48.75">
      <c r="A12" s="44" t="s">
        <v>21</v>
      </c>
      <c r="B12" s="18" t="s">
        <v>24</v>
      </c>
      <c r="C12" s="19">
        <v>1127300</v>
      </c>
      <c r="D12" s="19">
        <v>689959.56</v>
      </c>
      <c r="E12" s="20">
        <f>D12/C12*100</f>
        <v>61.204609243324761</v>
      </c>
    </row>
    <row r="13" spans="1:5" ht="39">
      <c r="A13" s="42" t="s">
        <v>7</v>
      </c>
      <c r="B13" s="18" t="s">
        <v>25</v>
      </c>
      <c r="C13" s="21">
        <v>2130</v>
      </c>
      <c r="D13" s="21">
        <v>2130</v>
      </c>
      <c r="E13" s="20">
        <f>D13/C13*100</f>
        <v>100</v>
      </c>
    </row>
    <row r="14" spans="1:5">
      <c r="A14" s="22" t="s">
        <v>15</v>
      </c>
      <c r="B14" s="23" t="s">
        <v>26</v>
      </c>
      <c r="C14" s="21">
        <v>10000</v>
      </c>
      <c r="D14" s="21">
        <v>0</v>
      </c>
      <c r="E14" s="20">
        <v>0</v>
      </c>
    </row>
    <row r="15" spans="1:5">
      <c r="A15" s="24" t="s">
        <v>8</v>
      </c>
      <c r="B15" s="23" t="s">
        <v>27</v>
      </c>
      <c r="C15" s="21">
        <v>20200</v>
      </c>
      <c r="D15" s="21">
        <v>8000</v>
      </c>
      <c r="E15" s="20">
        <f>D15/C15*100</f>
        <v>39.603960396039604</v>
      </c>
    </row>
    <row r="16" spans="1:5" ht="18">
      <c r="A16" s="25" t="s">
        <v>9</v>
      </c>
      <c r="B16" s="16" t="s">
        <v>4</v>
      </c>
      <c r="C16" s="26">
        <f>C17</f>
        <v>63999</v>
      </c>
      <c r="D16" s="26">
        <f>D17</f>
        <v>45947.23</v>
      </c>
      <c r="E16" s="17">
        <f>D16/C16*100</f>
        <v>71.793668651072679</v>
      </c>
    </row>
    <row r="17" spans="1:5">
      <c r="A17" s="24" t="s">
        <v>10</v>
      </c>
      <c r="B17" s="27" t="s">
        <v>28</v>
      </c>
      <c r="C17" s="28">
        <v>63999</v>
      </c>
      <c r="D17" s="28">
        <v>45947.23</v>
      </c>
      <c r="E17" s="29">
        <f>D17/C17*100</f>
        <v>71.793668651072679</v>
      </c>
    </row>
    <row r="18" spans="1:5" ht="30">
      <c r="A18" s="30" t="s">
        <v>1</v>
      </c>
      <c r="B18" s="31" t="s">
        <v>2</v>
      </c>
      <c r="C18" s="26">
        <f>C19</f>
        <v>8100</v>
      </c>
      <c r="D18" s="26">
        <f>D19</f>
        <v>4050</v>
      </c>
      <c r="E18" s="17">
        <v>0</v>
      </c>
    </row>
    <row r="19" spans="1:5">
      <c r="A19" s="14" t="s">
        <v>33</v>
      </c>
      <c r="B19" s="27" t="s">
        <v>32</v>
      </c>
      <c r="C19" s="28">
        <v>8100</v>
      </c>
      <c r="D19" s="28">
        <v>4050</v>
      </c>
      <c r="E19" s="29">
        <v>0</v>
      </c>
    </row>
    <row r="20" spans="1:5" ht="18">
      <c r="A20" s="32" t="s">
        <v>16</v>
      </c>
      <c r="B20" s="33" t="s">
        <v>5</v>
      </c>
      <c r="C20" s="26">
        <f>C22+C23+C21</f>
        <v>67130.149999999994</v>
      </c>
      <c r="D20" s="26">
        <f>D22+D23+D21</f>
        <v>24529.64</v>
      </c>
      <c r="E20" s="17">
        <f t="shared" ref="E20:E29" si="0">D20/C20*100</f>
        <v>36.540421852178198</v>
      </c>
    </row>
    <row r="21" spans="1:5">
      <c r="A21" s="41" t="s">
        <v>43</v>
      </c>
      <c r="B21" s="23" t="s">
        <v>44</v>
      </c>
      <c r="C21" s="34">
        <v>13920</v>
      </c>
      <c r="D21" s="34">
        <v>0</v>
      </c>
      <c r="E21" s="20">
        <f>D21/C21*100</f>
        <v>0</v>
      </c>
    </row>
    <row r="22" spans="1:5">
      <c r="A22" s="42" t="s">
        <v>11</v>
      </c>
      <c r="B22" s="23" t="s">
        <v>29</v>
      </c>
      <c r="C22" s="34">
        <v>29710.15</v>
      </c>
      <c r="D22" s="34">
        <v>17529.64</v>
      </c>
      <c r="E22" s="20">
        <f t="shared" si="0"/>
        <v>59.002192853284143</v>
      </c>
    </row>
    <row r="23" spans="1:5">
      <c r="A23" s="43" t="s">
        <v>17</v>
      </c>
      <c r="B23" s="23" t="s">
        <v>30</v>
      </c>
      <c r="C23" s="21">
        <v>23500</v>
      </c>
      <c r="D23" s="21">
        <v>7000</v>
      </c>
      <c r="E23" s="20">
        <f t="shared" si="0"/>
        <v>29.787234042553191</v>
      </c>
    </row>
    <row r="24" spans="1:5" ht="18">
      <c r="A24" s="35" t="s">
        <v>12</v>
      </c>
      <c r="B24" s="36" t="s">
        <v>13</v>
      </c>
      <c r="C24" s="26">
        <f>C25+C26</f>
        <v>422740</v>
      </c>
      <c r="D24" s="26">
        <f>D25+D26</f>
        <v>158311.07</v>
      </c>
      <c r="E24" s="17">
        <f t="shared" si="0"/>
        <v>37.44880304678999</v>
      </c>
    </row>
    <row r="25" spans="1:5" ht="15.75">
      <c r="A25" s="37" t="s">
        <v>14</v>
      </c>
      <c r="B25" s="23" t="s">
        <v>31</v>
      </c>
      <c r="C25" s="34">
        <v>59000</v>
      </c>
      <c r="D25" s="34">
        <v>33134.26</v>
      </c>
      <c r="E25" s="20">
        <f t="shared" si="0"/>
        <v>56.159762711864417</v>
      </c>
    </row>
    <row r="26" spans="1:5" ht="15.75">
      <c r="A26" s="37" t="s">
        <v>34</v>
      </c>
      <c r="B26" s="23" t="s">
        <v>35</v>
      </c>
      <c r="C26" s="21">
        <v>363740</v>
      </c>
      <c r="D26" s="21">
        <v>125176.81</v>
      </c>
      <c r="E26" s="20">
        <f t="shared" si="0"/>
        <v>34.413814812778362</v>
      </c>
    </row>
    <row r="27" spans="1:5" ht="18">
      <c r="A27" s="35" t="s">
        <v>37</v>
      </c>
      <c r="B27" s="36" t="s">
        <v>38</v>
      </c>
      <c r="C27" s="26">
        <v>192000</v>
      </c>
      <c r="D27" s="26">
        <v>120000</v>
      </c>
      <c r="E27" s="20">
        <f t="shared" si="0"/>
        <v>62.5</v>
      </c>
    </row>
    <row r="28" spans="1:5" ht="15.75">
      <c r="A28" s="37" t="s">
        <v>39</v>
      </c>
      <c r="B28" s="23" t="s">
        <v>40</v>
      </c>
      <c r="C28" s="21">
        <v>192000</v>
      </c>
      <c r="D28" s="21">
        <v>120000</v>
      </c>
      <c r="E28" s="20">
        <f t="shared" si="0"/>
        <v>62.5</v>
      </c>
    </row>
    <row r="29" spans="1:5" ht="15.75">
      <c r="A29" s="38" t="s">
        <v>18</v>
      </c>
      <c r="B29" s="39"/>
      <c r="C29" s="40">
        <f>C11+C16+C18+C20+C24+C27</f>
        <v>1913599.15</v>
      </c>
      <c r="D29" s="40">
        <f>D11+D16+D18+D20+D24+D27</f>
        <v>1052927.5</v>
      </c>
      <c r="E29" s="17">
        <f t="shared" si="0"/>
        <v>55.023409683266223</v>
      </c>
    </row>
    <row r="30" spans="1:5">
      <c r="D30" s="13"/>
      <c r="E30" s="13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2018-11-12T06:58:27Z</cp:lastPrinted>
  <dcterms:created xsi:type="dcterms:W3CDTF">2015-10-27T06:57:56Z</dcterms:created>
  <dcterms:modified xsi:type="dcterms:W3CDTF">2018-11-12T06:58:29Z</dcterms:modified>
</cp:coreProperties>
</file>